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T:\RV\Weitere\Vergabe\Vergaben 2026\26-055 Rahmenvertrag zur Herstellung, Verarbeitung und Anlieferung von Druckerzeugnissen für den Zeitraum 01.09.2026 bis 31.08.2028\"/>
    </mc:Choice>
  </mc:AlternateContent>
  <xr:revisionPtr revIDLastSave="0" documentId="13_ncr:1_{ACB94FDA-26F0-490C-8BD6-E85F872E76FA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Beispiel Bewertungsmatrix" sheetId="1" r:id="rId1"/>
    <sheet name="Bewertungsmatrix" sheetId="2" r:id="rId2"/>
    <sheet name="Angebotsübersicht" sheetId="3" r:id="rId3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3" i="3" l="1"/>
  <c r="F113" i="3"/>
  <c r="E113" i="3"/>
  <c r="D113" i="3"/>
  <c r="C113" i="3"/>
  <c r="L13" i="2"/>
  <c r="L14" i="2" s="1"/>
  <c r="J13" i="2"/>
  <c r="J14" i="2" s="1"/>
  <c r="H13" i="2"/>
  <c r="H14" i="2" s="1"/>
  <c r="F13" i="2"/>
  <c r="F14" i="2" s="1"/>
  <c r="D13" i="2"/>
  <c r="D14" i="2" s="1"/>
  <c r="L12" i="2"/>
  <c r="J12" i="2"/>
  <c r="H12" i="2"/>
  <c r="F12" i="2"/>
  <c r="D12" i="2"/>
  <c r="L8" i="2"/>
  <c r="J8" i="2"/>
  <c r="H8" i="2"/>
  <c r="F8" i="2"/>
  <c r="D8" i="2"/>
  <c r="A8" i="2"/>
  <c r="J11" i="1"/>
  <c r="H11" i="1"/>
  <c r="F11" i="1"/>
  <c r="H10" i="1"/>
  <c r="F10" i="1"/>
  <c r="D10" i="1"/>
  <c r="H7" i="1"/>
  <c r="F7" i="1"/>
  <c r="D7" i="1"/>
  <c r="D11" i="1" s="1"/>
</calcChain>
</file>

<file path=xl/sharedStrings.xml><?xml version="1.0" encoding="utf-8"?>
<sst xmlns="http://schemas.openxmlformats.org/spreadsheetml/2006/main" count="204" uniqueCount="91">
  <si>
    <t>Öffentliche Ausschreibung Druckerzeugnisse – Bewertungsmatrix (Beispielberechnung)</t>
  </si>
  <si>
    <t>Kriterium</t>
  </si>
  <si>
    <t>Gewichtung</t>
  </si>
  <si>
    <t>Angebot Firma A
geprüfter Preis / Punkte</t>
  </si>
  <si>
    <t>Leistungs-
punkte</t>
  </si>
  <si>
    <t>Angebot Firma B
geprüfter Preis / Punkte</t>
  </si>
  <si>
    <t>Angebot Firma C
geprüfter Preis / Punkte</t>
  </si>
  <si>
    <t>Angebot Firma D
geprüfter Preis / Punkte</t>
  </si>
  <si>
    <t>Angebot Firma E
geprüfter Preis / Punkte</t>
  </si>
  <si>
    <t>Preis</t>
  </si>
  <si>
    <t>* Gesamtpreis Jahr netto</t>
  </si>
  <si>
    <t>geprüfter Bestpreis</t>
  </si>
  <si>
    <t>Gewichtungs-
faktor</t>
  </si>
  <si>
    <t>geprüfter Preis</t>
  </si>
  <si>
    <t>Service u. Druckqualität</t>
  </si>
  <si>
    <t>maximal zu erreichende Punkte</t>
  </si>
  <si>
    <t>erreichte Punkte</t>
  </si>
  <si>
    <t>Summe Leistungspunkte</t>
  </si>
  <si>
    <t>Berechnung der jeweiligen Leistungspunkte:</t>
  </si>
  <si>
    <t>Preis:</t>
  </si>
  <si>
    <t>geprüfter Bestpreis × Gewichtungsfaktor / geprüfter Preis des Angebotes</t>
  </si>
  <si>
    <t>Service u. Druckqualität:</t>
  </si>
  <si>
    <t>erreichte Punkte × Gewichtungsfaktor / maximal zu erreichende Punkte</t>
  </si>
  <si>
    <t>⚑  Den Zuschlag erhält das Unternehmen mit der höchsten Summe der Leistungspunkte.</t>
  </si>
  <si>
    <t>Öffentliche Ausschreibung Druckerzeugnisse – Bewertungsmatrix</t>
  </si>
  <si>
    <t>Firma / Bieter:</t>
  </si>
  <si>
    <t>Firma A</t>
  </si>
  <si>
    <t>Firma B</t>
  </si>
  <si>
    <t>Firma C</t>
  </si>
  <si>
    <t>Firma D</t>
  </si>
  <si>
    <t>Firma E</t>
  </si>
  <si>
    <t>geprüfter Preis
bzw. Punkte</t>
  </si>
  <si>
    <t>Preis  (Gewichtung 80 %)</t>
  </si>
  <si>
    <t>Gesamtbetrag 1 Jahr / netto</t>
  </si>
  <si>
    <t>geprüfter Bestpreis →</t>
  </si>
  <si>
    <t>Faktor →</t>
  </si>
  <si>
    <t>Preis eingeben (€)</t>
  </si>
  <si>
    <t>Service u. Druckqualität  (Gewichtung 20 %)</t>
  </si>
  <si>
    <t>Max. erreichbare Punkte →</t>
  </si>
  <si>
    <t>Punkte eingeben</t>
  </si>
  <si>
    <t>SUMME LEISTUNGSPUNKTE</t>
  </si>
  <si>
    <t>Zuschlag (höchste Punktzahl)</t>
  </si>
  <si>
    <t>Berechnung:</t>
  </si>
  <si>
    <t>Geprüfter Bestpreis × Gewichtungsfaktor ÷ Geprüfter Preis des Angebotes</t>
  </si>
  <si>
    <t>Service / Qualität:</t>
  </si>
  <si>
    <t>Erreichte Punkte × Gewichtungsfaktor ÷ Maximal zu erreichende Punkte</t>
  </si>
  <si>
    <t>Angebotsübersicht – Preisvergleich</t>
  </si>
  <si>
    <t>Produkt / Leistung</t>
  </si>
  <si>
    <t>Auflage</t>
  </si>
  <si>
    <t>Broschüren</t>
  </si>
  <si>
    <t>DIN A4, 21×29,7 cm, 16 Seiten</t>
  </si>
  <si>
    <t>DIN A4, 21×29,7 cm, 36 Seiten</t>
  </si>
  <si>
    <t>DIN A4, 21×29,7 cm, 40 Seiten</t>
  </si>
  <si>
    <t>DIN A4, 21×29,7 cm, 20 Seiten</t>
  </si>
  <si>
    <t>DIN A4, 21×29,7 cm, 28 Seiten</t>
  </si>
  <si>
    <t>DIN lang, 10,5×21 cm, 12 Seiten</t>
  </si>
  <si>
    <t>DIN lang, 10,5×21 cm, 16 Seiten</t>
  </si>
  <si>
    <t>21×21 cm, 24 Seiten</t>
  </si>
  <si>
    <t>21×21 cm, 28 Seiten</t>
  </si>
  <si>
    <t>DIN A5, 14,85×21 cm, 56 Seiten</t>
  </si>
  <si>
    <t>DIN A5, 14,85×21 cm, 60 Seiten</t>
  </si>
  <si>
    <t>DIN A6, 10,5×14,85 cm, 24 Seiten</t>
  </si>
  <si>
    <t>DIN A5, 14,85×21 cm, 20 Seiten</t>
  </si>
  <si>
    <t>Faltblätter, farbig</t>
  </si>
  <si>
    <t>DIN lang, 9,9×21 cm, 6 Seiten</t>
  </si>
  <si>
    <t>DIN lang, 10,5×21 cm, 6 Seiten</t>
  </si>
  <si>
    <t>10,5×21 cm, 4 Seiten</t>
  </si>
  <si>
    <t>Farbige Drucke</t>
  </si>
  <si>
    <t>DIN A6, 2 Seiten, 135 gr.</t>
  </si>
  <si>
    <t>DIN A6, 2 Seiten, 170 gr.</t>
  </si>
  <si>
    <t>Einfarbige Produkte</t>
  </si>
  <si>
    <t>9,9×21 cm, 6 Seiten</t>
  </si>
  <si>
    <t>DIN A4, 2 Seiten</t>
  </si>
  <si>
    <t>DIN A6</t>
  </si>
  <si>
    <t>NCR-Drucke</t>
  </si>
  <si>
    <t>Briefumschläge</t>
  </si>
  <si>
    <t>C4 Umschläge</t>
  </si>
  <si>
    <t>GESAMTBETRAG  (1 Jahr / netto)</t>
  </si>
  <si>
    <t>DIN lang, 10,5x21 cm, Querf., 40 Seiten</t>
  </si>
  <si>
    <t>DIN A6, 56 Seiten</t>
  </si>
  <si>
    <t>DIN lang, 10,5x21 cm, 12 Seiten</t>
  </si>
  <si>
    <t>5,5x8,5 cm, 250 gr.</t>
  </si>
  <si>
    <t>32,3x46 cm, 250 gr.</t>
  </si>
  <si>
    <t>A4</t>
  </si>
  <si>
    <t>21×21 cm (Blocks a 50 Blatt)</t>
  </si>
  <si>
    <t>DIN A4 (Blocks a 50 Blatt)</t>
  </si>
  <si>
    <t>Nummerierungen</t>
  </si>
  <si>
    <t>7x14,85cm, 160 gr.</t>
  </si>
  <si>
    <t>C6 (Briefumschläge)</t>
  </si>
  <si>
    <t>DIN lang Umschläge ("Opale")</t>
  </si>
  <si>
    <t>DIN lang Umschläge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</si>
</sst>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&quot; €&quot;"/>
    <numFmt numFmtId="166" formatCode="#,##0.00&quot; €&quot;"/>
  </numFmts>
  <fonts count="30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b/>
      <sz val="9"/>
      <color rgb="FFFFFFFF"/>
      <name val="Arial"/>
      <charset val="1"/>
    </font>
    <font>
      <b/>
      <sz val="11"/>
      <color rgb="FFFFFFFF"/>
      <name val="Arial"/>
      <charset val="1"/>
    </font>
    <font>
      <b/>
      <sz val="10"/>
      <color rgb="FFFFFFFF"/>
      <name val="Arial"/>
      <charset val="1"/>
    </font>
    <font>
      <sz val="8.5"/>
      <color rgb="FF1A1A2E"/>
      <name val="Arial"/>
      <charset val="1"/>
    </font>
    <font>
      <sz val="9"/>
      <color rgb="FF1A1A2E"/>
      <name val="Arial"/>
      <charset val="1"/>
    </font>
    <font>
      <b/>
      <sz val="13"/>
      <color rgb="FFFFFFFF"/>
      <name val="Lato"/>
      <family val="2"/>
    </font>
    <font>
      <sz val="11"/>
      <color theme="1"/>
      <name val="Lato"/>
      <family val="2"/>
    </font>
    <font>
      <b/>
      <sz val="9"/>
      <color rgb="FFFFFFFF"/>
      <name val="Lato"/>
      <family val="2"/>
    </font>
    <font>
      <b/>
      <sz val="11"/>
      <color rgb="FF1A3558"/>
      <name val="Lato"/>
      <family val="2"/>
    </font>
    <font>
      <i/>
      <sz val="8"/>
      <color rgb="FF667788"/>
      <name val="Lato"/>
      <family val="2"/>
    </font>
    <font>
      <b/>
      <sz val="10"/>
      <color rgb="FF2E5E9E"/>
      <name val="Lato"/>
      <family val="2"/>
    </font>
    <font>
      <b/>
      <sz val="9"/>
      <color rgb="FF1A3558"/>
      <name val="Lato"/>
      <family val="2"/>
    </font>
    <font>
      <b/>
      <sz val="8"/>
      <color rgb="FF1A3558"/>
      <name val="Lato"/>
      <family val="2"/>
    </font>
    <font>
      <b/>
      <sz val="11"/>
      <color rgb="FF2E5E9E"/>
      <name val="Lato"/>
      <family val="2"/>
    </font>
    <font>
      <sz val="10"/>
      <color rgb="FF1A1A2E"/>
      <name val="Lato"/>
      <family val="2"/>
    </font>
    <font>
      <b/>
      <sz val="10"/>
      <color rgb="FF1A3558"/>
      <name val="Lato"/>
      <family val="2"/>
    </font>
    <font>
      <b/>
      <sz val="11"/>
      <color rgb="FFFFFFFF"/>
      <name val="Lato"/>
      <family val="2"/>
    </font>
    <font>
      <b/>
      <sz val="9"/>
      <color rgb="FF2E5E9E"/>
      <name val="Lato"/>
      <family val="2"/>
    </font>
    <font>
      <i/>
      <sz val="9"/>
      <color rgb="FF1A1A2E"/>
      <name val="Lato"/>
      <family val="2"/>
    </font>
    <font>
      <b/>
      <sz val="10"/>
      <color rgb="FFFFFFFF"/>
      <name val="Lato"/>
      <family val="2"/>
    </font>
    <font>
      <b/>
      <sz val="8"/>
      <color rgb="FFFFFFFF"/>
      <name val="Lato"/>
      <family val="2"/>
    </font>
    <font>
      <i/>
      <sz val="8"/>
      <color rgb="FF999999"/>
      <name val="Lato"/>
      <family val="2"/>
    </font>
    <font>
      <b/>
      <sz val="12"/>
      <color rgb="FF2E5E9E"/>
      <name val="Lato"/>
      <family val="2"/>
    </font>
    <font>
      <b/>
      <sz val="12"/>
      <color rgb="FFFFFFFF"/>
      <name val="Lato"/>
      <family val="2"/>
    </font>
    <font>
      <b/>
      <sz val="8.5"/>
      <color rgb="FF2E5E9E"/>
      <name val="Lato"/>
      <family val="2"/>
    </font>
    <font>
      <i/>
      <sz val="8.5"/>
      <color rgb="FF1A1A2E"/>
      <name val="Lato"/>
      <family val="2"/>
    </font>
    <font>
      <sz val="8.5"/>
      <color rgb="FF1A1A2E"/>
      <name val="Arial"/>
      <family val="2"/>
    </font>
    <font>
      <b/>
      <sz val="10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A3558"/>
        <bgColor rgb="FF1A1A2E"/>
      </patternFill>
    </fill>
    <fill>
      <patternFill patternType="solid">
        <fgColor rgb="FFE8940C"/>
        <bgColor rgb="FFFF6600"/>
      </patternFill>
    </fill>
    <fill>
      <patternFill patternType="solid">
        <fgColor rgb="FFD6E4F7"/>
        <bgColor rgb="FFC8D3E0"/>
      </patternFill>
    </fill>
    <fill>
      <patternFill patternType="solid">
        <fgColor rgb="FFF4F6F9"/>
        <bgColor rgb="FFEBF5EB"/>
      </patternFill>
    </fill>
    <fill>
      <patternFill patternType="solid">
        <fgColor rgb="FFEBF5EB"/>
        <bgColor rgb="FFF4F6F9"/>
      </patternFill>
    </fill>
    <fill>
      <patternFill patternType="solid">
        <fgColor rgb="FF2E5E9E"/>
        <bgColor rgb="FF3366FF"/>
      </patternFill>
    </fill>
  </fills>
  <borders count="3">
    <border>
      <left/>
      <right/>
      <top/>
      <bottom/>
      <diagonal/>
    </border>
    <border>
      <left style="thin">
        <color rgb="FFC8D3E0"/>
      </left>
      <right style="thin">
        <color rgb="FFC8D3E0"/>
      </right>
      <top style="thin">
        <color rgb="FFC8D3E0"/>
      </top>
      <bottom style="thin">
        <color rgb="FFC8D3E0"/>
      </bottom>
      <diagonal/>
    </border>
    <border>
      <left style="medium">
        <color rgb="FF1A3558"/>
      </left>
      <right style="medium">
        <color rgb="FF1A3558"/>
      </right>
      <top style="medium">
        <color rgb="FF1A3558"/>
      </top>
      <bottom style="medium">
        <color rgb="FF1A355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166" fontId="6" fillId="6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12" fillId="0" borderId="0" xfId="0" applyNumberFormat="1" applyFont="1" applyAlignment="1">
      <alignment horizontal="center" vertical="center"/>
    </xf>
    <xf numFmtId="0" fontId="13" fillId="5" borderId="0" xfId="0" applyFont="1" applyFill="1"/>
    <xf numFmtId="0" fontId="14" fillId="5" borderId="0" xfId="0" applyFont="1" applyFill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5" fontId="15" fillId="6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6" fillId="6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2" fontId="1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3" fillId="0" borderId="0" xfId="0" applyFont="1"/>
    <xf numFmtId="0" fontId="19" fillId="0" borderId="0" xfId="0" applyFont="1"/>
    <xf numFmtId="0" fontId="13" fillId="5" borderId="0" xfId="0" applyFont="1" applyFill="1" applyAlignment="1">
      <alignment horizontal="left" vertical="center" wrapText="1"/>
    </xf>
    <xf numFmtId="0" fontId="8" fillId="5" borderId="0" xfId="0" applyFont="1" applyFill="1"/>
    <xf numFmtId="0" fontId="9" fillId="2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8" fillId="4" borderId="0" xfId="0" applyFont="1" applyFill="1"/>
    <xf numFmtId="0" fontId="13" fillId="5" borderId="0" xfId="0" applyFont="1" applyFill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165" fontId="24" fillId="6" borderId="2" xfId="0" applyNumberFormat="1" applyFont="1" applyFill="1" applyBorder="1" applyAlignment="1">
      <alignment horizontal="center" vertical="center"/>
    </xf>
    <xf numFmtId="165" fontId="16" fillId="6" borderId="2" xfId="0" applyNumberFormat="1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/>
    <xf numFmtId="0" fontId="17" fillId="3" borderId="1" xfId="0" applyFont="1" applyFill="1" applyBorder="1" applyAlignment="1">
      <alignment horizontal="center" vertical="center"/>
    </xf>
    <xf numFmtId="0" fontId="26" fillId="0" borderId="0" xfId="0" applyFont="1"/>
    <xf numFmtId="0" fontId="28" fillId="0" borderId="1" xfId="0" applyFont="1" applyBorder="1" applyAlignment="1">
      <alignment horizontal="left" vertical="center" wrapText="1"/>
    </xf>
    <xf numFmtId="0" fontId="20" fillId="0" borderId="0" xfId="0" applyFont="1" applyBorder="1"/>
    <xf numFmtId="0" fontId="21" fillId="3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/>
    <xf numFmtId="0" fontId="10" fillId="4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4" fillId="7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9" fillId="7" borderId="0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5EB"/>
      <rgbColor rgb="FFD6E4F7"/>
      <rgbColor rgb="FF660066"/>
      <rgbColor rgb="FFFF8080"/>
      <rgbColor rgb="FF2E5E9E"/>
      <rgbColor rgb="FFC8D3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6F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E8940C"/>
      <rgbColor rgb="FFFF6600"/>
      <rgbColor rgb="FF667788"/>
      <rgbColor rgb="FF999999"/>
      <rgbColor rgb="FF1A3558"/>
      <rgbColor rgb="FF339966"/>
      <rgbColor rgb="FF003300"/>
      <rgbColor rgb="FF333300"/>
      <rgbColor rgb="FF993300"/>
      <rgbColor rgb="FF993366"/>
      <rgbColor rgb="FF333399"/>
      <rgbColor rgb="FF1A1A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showGridLines="0" tabSelected="1" zoomScaleNormal="100" workbookViewId="0">
      <selection activeCell="D25" sqref="D25"/>
    </sheetView>
  </sheetViews>
  <sheetFormatPr baseColWidth="10" defaultColWidth="8.7109375" defaultRowHeight="15" x14ac:dyDescent="0.25"/>
  <cols>
    <col min="1" max="1" width="35" customWidth="1"/>
    <col min="2" max="11" width="14" customWidth="1"/>
  </cols>
  <sheetData>
    <row r="1" spans="1:11" s="7" customFormat="1" ht="16.5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7" customFormat="1" ht="14.25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7" customFormat="1" ht="36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4</v>
      </c>
      <c r="G3" s="8" t="s">
        <v>6</v>
      </c>
      <c r="H3" s="8" t="s">
        <v>4</v>
      </c>
      <c r="I3" s="8" t="s">
        <v>7</v>
      </c>
      <c r="J3" s="8" t="s">
        <v>4</v>
      </c>
      <c r="K3" s="8" t="s">
        <v>8</v>
      </c>
    </row>
    <row r="4" spans="1:11" s="7" customFormat="1" ht="14.25" x14ac:dyDescent="0.2">
      <c r="A4" s="48" t="s">
        <v>9</v>
      </c>
      <c r="B4" s="48"/>
    </row>
    <row r="5" spans="1:11" s="7" customFormat="1" ht="14.25" x14ac:dyDescent="0.2">
      <c r="A5" s="9" t="s">
        <v>10</v>
      </c>
      <c r="B5" s="10">
        <v>0.8</v>
      </c>
    </row>
    <row r="6" spans="1:11" s="7" customFormat="1" ht="21" x14ac:dyDescent="0.2">
      <c r="A6" s="11" t="s">
        <v>11</v>
      </c>
      <c r="B6" s="12" t="s">
        <v>12</v>
      </c>
      <c r="C6" s="13" t="s">
        <v>13</v>
      </c>
      <c r="D6" s="13" t="s">
        <v>4</v>
      </c>
      <c r="E6" s="13" t="s">
        <v>13</v>
      </c>
      <c r="F6" s="13" t="s">
        <v>4</v>
      </c>
      <c r="G6" s="13" t="s">
        <v>13</v>
      </c>
      <c r="H6" s="13" t="s">
        <v>4</v>
      </c>
      <c r="I6" s="13" t="s">
        <v>13</v>
      </c>
      <c r="J6" s="13" t="s">
        <v>4</v>
      </c>
      <c r="K6" s="13" t="s">
        <v>13</v>
      </c>
    </row>
    <row r="7" spans="1:11" s="7" customFormat="1" ht="14.25" x14ac:dyDescent="0.2">
      <c r="A7" s="14">
        <v>85000</v>
      </c>
      <c r="B7" s="15">
        <v>800</v>
      </c>
      <c r="C7" s="16">
        <v>90000</v>
      </c>
      <c r="D7" s="17">
        <f>IF(C7=0,"",$A$7/C7*$B$7)</f>
        <v>755.55555555555554</v>
      </c>
      <c r="E7" s="16">
        <v>85000</v>
      </c>
      <c r="F7" s="17">
        <f>IF(E7=0,"",$A$7/E7*$B$7)</f>
        <v>800</v>
      </c>
      <c r="G7" s="16">
        <v>95000</v>
      </c>
      <c r="H7" s="17">
        <f>IF(G7=0,"",$A$7/G7*$B$7)</f>
        <v>715.78947368421052</v>
      </c>
      <c r="I7" s="18"/>
      <c r="J7" s="19"/>
      <c r="K7" s="18"/>
    </row>
    <row r="8" spans="1:11" s="7" customFormat="1" ht="14.25" x14ac:dyDescent="0.2">
      <c r="A8" s="48" t="s">
        <v>14</v>
      </c>
      <c r="B8" s="48"/>
    </row>
    <row r="9" spans="1:11" s="7" customFormat="1" ht="21" x14ac:dyDescent="0.2">
      <c r="A9" s="11" t="s">
        <v>15</v>
      </c>
      <c r="B9" s="12" t="s">
        <v>12</v>
      </c>
      <c r="C9" s="13" t="s">
        <v>16</v>
      </c>
      <c r="D9" s="13" t="s">
        <v>4</v>
      </c>
      <c r="E9" s="13" t="s">
        <v>16</v>
      </c>
      <c r="F9" s="13" t="s">
        <v>4</v>
      </c>
      <c r="G9" s="13" t="s">
        <v>16</v>
      </c>
      <c r="H9" s="13" t="s">
        <v>4</v>
      </c>
      <c r="I9" s="13" t="s">
        <v>16</v>
      </c>
      <c r="J9" s="13" t="s">
        <v>4</v>
      </c>
      <c r="K9" s="13" t="s">
        <v>16</v>
      </c>
    </row>
    <row r="10" spans="1:11" s="7" customFormat="1" ht="14.25" x14ac:dyDescent="0.2">
      <c r="A10" s="20">
        <v>50</v>
      </c>
      <c r="B10" s="21">
        <v>200</v>
      </c>
      <c r="C10" s="22">
        <v>45</v>
      </c>
      <c r="D10" s="17">
        <f>IF(C10=0,"",C10/$A$10*$B$10)</f>
        <v>180</v>
      </c>
      <c r="E10" s="22">
        <v>40</v>
      </c>
      <c r="F10" s="17">
        <f>IF(E10=0,"",E10/$A$10*$B$10)</f>
        <v>160</v>
      </c>
      <c r="G10" s="22">
        <v>50</v>
      </c>
      <c r="H10" s="17">
        <f>IF(G10=0,"",G10/$A$10*$B$10)</f>
        <v>200</v>
      </c>
      <c r="I10" s="18"/>
      <c r="J10" s="19"/>
      <c r="K10" s="18"/>
    </row>
    <row r="11" spans="1:11" s="7" customFormat="1" ht="14.25" x14ac:dyDescent="0.2">
      <c r="A11" s="49" t="s">
        <v>17</v>
      </c>
      <c r="B11" s="49"/>
      <c r="C11" s="23"/>
      <c r="D11" s="24">
        <f>IF(AND(D7="",D10=""),"",IFERROR(D7,0)+IFERROR(D10,0))</f>
        <v>935.55555555555554</v>
      </c>
      <c r="E11" s="23"/>
      <c r="F11" s="24">
        <f>IF(AND(F7="",F10=""),"",IFERROR(F7,0)+IFERROR(F10,0))</f>
        <v>960</v>
      </c>
      <c r="G11" s="23"/>
      <c r="H11" s="24">
        <f>IF(AND(H7="",H10=""),"",IFERROR(H7,0)+IFERROR(H10,0))</f>
        <v>915.78947368421052</v>
      </c>
      <c r="I11" s="23"/>
      <c r="J11" s="24" t="str">
        <f>IF(AND(J7="",J10=""),"",IFERROR(J7,0)+IFERROR(J10,0))</f>
        <v/>
      </c>
      <c r="K11" s="25"/>
    </row>
    <row r="12" spans="1:11" s="7" customFormat="1" ht="14.25" x14ac:dyDescent="0.2"/>
    <row r="13" spans="1:11" s="7" customFormat="1" ht="14.25" x14ac:dyDescent="0.2">
      <c r="A13" s="26" t="s">
        <v>18</v>
      </c>
    </row>
    <row r="14" spans="1:11" s="7" customFormat="1" ht="14.25" x14ac:dyDescent="0.2">
      <c r="A14" s="27" t="s">
        <v>19</v>
      </c>
      <c r="B14" s="44" t="s">
        <v>20</v>
      </c>
      <c r="C14" s="44"/>
      <c r="D14" s="44"/>
      <c r="E14" s="44"/>
      <c r="F14" s="44"/>
      <c r="G14" s="44"/>
      <c r="H14" s="44"/>
      <c r="I14" s="44"/>
      <c r="J14" s="44"/>
      <c r="K14" s="44"/>
    </row>
    <row r="15" spans="1:11" s="7" customFormat="1" ht="14.25" x14ac:dyDescent="0.2">
      <c r="A15" s="27" t="s">
        <v>21</v>
      </c>
      <c r="B15" s="44" t="s">
        <v>22</v>
      </c>
      <c r="C15" s="44"/>
      <c r="D15" s="44"/>
      <c r="E15" s="44"/>
      <c r="F15" s="44"/>
      <c r="G15" s="44"/>
      <c r="H15" s="44"/>
      <c r="I15" s="44"/>
      <c r="J15" s="44"/>
      <c r="K15" s="44"/>
    </row>
    <row r="16" spans="1:11" s="7" customFormat="1" ht="14.25" x14ac:dyDescent="0.2"/>
    <row r="17" spans="1:11" s="7" customFormat="1" ht="14.25" x14ac:dyDescent="0.2">
      <c r="A17" s="45" t="s">
        <v>23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s="7" customFormat="1" ht="14.25" x14ac:dyDescent="0.2"/>
  </sheetData>
  <sheetProtection algorithmName="SHA-512" hashValue="jJBaEmzVP40WVtX0nWLdlVI4KtTw3vXXAvpS+RcHFJamAOqwhs5CcZM6iDKAivJ/rBvJ0gvuG8EFyTTmypfiSg==" saltValue="/1IWvBKHAR31wpqGPxqsiA==" spinCount="100000" sheet="1" objects="1" scenarios="1"/>
  <mergeCells count="8">
    <mergeCell ref="B14:K14"/>
    <mergeCell ref="B15:K15"/>
    <mergeCell ref="A17:K17"/>
    <mergeCell ref="A1:K1"/>
    <mergeCell ref="A2:K2"/>
    <mergeCell ref="A4:B4"/>
    <mergeCell ref="A8:B8"/>
    <mergeCell ref="A11:B11"/>
  </mergeCells>
  <pageMargins left="0.74803149606299213" right="0.74803149606299213" top="0.98425196850393704" bottom="0.98425196850393704" header="0.51181102362204722" footer="0.51181102362204722"/>
  <pageSetup paperSize="9" scale="7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21" sqref="F21"/>
    </sheetView>
  </sheetViews>
  <sheetFormatPr baseColWidth="10" defaultColWidth="8.7109375" defaultRowHeight="15" x14ac:dyDescent="0.25"/>
  <cols>
    <col min="1" max="1" width="34" customWidth="1"/>
    <col min="2" max="2" width="13" customWidth="1"/>
    <col min="3" max="3" width="16" customWidth="1"/>
    <col min="4" max="4" width="13" customWidth="1"/>
    <col min="5" max="5" width="16" customWidth="1"/>
    <col min="6" max="6" width="13" customWidth="1"/>
    <col min="7" max="7" width="16" customWidth="1"/>
    <col min="8" max="8" width="13" customWidth="1"/>
    <col min="9" max="9" width="16" customWidth="1"/>
    <col min="10" max="10" width="13" customWidth="1"/>
    <col min="11" max="11" width="16" customWidth="1"/>
    <col min="12" max="12" width="13" customWidth="1"/>
  </cols>
  <sheetData>
    <row r="1" spans="1:12" s="7" customFormat="1" ht="16.5" x14ac:dyDescent="0.2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s="7" customFormat="1" ht="14.25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s="7" customFormat="1" ht="14.25" x14ac:dyDescent="0.2">
      <c r="A3" s="28" t="s">
        <v>25</v>
      </c>
      <c r="B3" s="29"/>
      <c r="C3" s="50" t="s">
        <v>26</v>
      </c>
      <c r="D3" s="50"/>
      <c r="E3" s="50" t="s">
        <v>27</v>
      </c>
      <c r="F3" s="50"/>
      <c r="G3" s="50" t="s">
        <v>28</v>
      </c>
      <c r="H3" s="50"/>
      <c r="I3" s="50" t="s">
        <v>29</v>
      </c>
      <c r="J3" s="50"/>
      <c r="K3" s="50" t="s">
        <v>30</v>
      </c>
      <c r="L3" s="50"/>
    </row>
    <row r="4" spans="1:12" s="7" customFormat="1" ht="21" x14ac:dyDescent="0.2">
      <c r="A4" s="30" t="s">
        <v>1</v>
      </c>
      <c r="B4" s="30" t="s">
        <v>2</v>
      </c>
      <c r="C4" s="31" t="s">
        <v>31</v>
      </c>
      <c r="D4" s="31" t="s">
        <v>4</v>
      </c>
      <c r="E4" s="31" t="s">
        <v>31</v>
      </c>
      <c r="F4" s="31" t="s">
        <v>4</v>
      </c>
      <c r="G4" s="31" t="s">
        <v>31</v>
      </c>
      <c r="H4" s="31" t="s">
        <v>4</v>
      </c>
      <c r="I4" s="31" t="s">
        <v>31</v>
      </c>
      <c r="J4" s="31" t="s">
        <v>4</v>
      </c>
      <c r="K4" s="31" t="s">
        <v>31</v>
      </c>
      <c r="L4" s="31" t="s">
        <v>4</v>
      </c>
    </row>
    <row r="5" spans="1:12" s="7" customFormat="1" ht="14.25" x14ac:dyDescent="0.2">
      <c r="A5" s="48" t="s">
        <v>32</v>
      </c>
      <c r="B5" s="48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s="7" customFormat="1" ht="14.25" x14ac:dyDescent="0.2">
      <c r="A6" s="9" t="s">
        <v>33</v>
      </c>
      <c r="B6" s="10">
        <v>0.8</v>
      </c>
    </row>
    <row r="7" spans="1:12" s="7" customFormat="1" ht="14.25" x14ac:dyDescent="0.2">
      <c r="A7" s="11" t="s">
        <v>34</v>
      </c>
      <c r="B7" s="33" t="s">
        <v>35</v>
      </c>
      <c r="C7" s="34" t="s">
        <v>36</v>
      </c>
      <c r="D7" s="29"/>
      <c r="E7" s="34" t="s">
        <v>36</v>
      </c>
      <c r="F7" s="29"/>
      <c r="G7" s="34" t="s">
        <v>36</v>
      </c>
      <c r="H7" s="29"/>
      <c r="I7" s="34" t="s">
        <v>36</v>
      </c>
      <c r="J7" s="29"/>
      <c r="K7" s="34" t="s">
        <v>36</v>
      </c>
      <c r="L7" s="29"/>
    </row>
    <row r="8" spans="1:12" s="7" customFormat="1" x14ac:dyDescent="0.2">
      <c r="A8" s="35">
        <f>IFERROR(MIN(C8,E8,G8,I8,K8),"")</f>
        <v>0</v>
      </c>
      <c r="B8" s="15">
        <v>800</v>
      </c>
      <c r="C8" s="36"/>
      <c r="D8" s="17" t="str">
        <f>IF(C8="","",IFERROR($A$8/C8*$B$8,""))</f>
        <v/>
      </c>
      <c r="E8" s="36"/>
      <c r="F8" s="17" t="str">
        <f>IF(E8="","",IFERROR($A$8/E8*$B$8,""))</f>
        <v/>
      </c>
      <c r="G8" s="36"/>
      <c r="H8" s="17" t="str">
        <f>IF(G8="","",IFERROR($A$8/G8*$B$8,""))</f>
        <v/>
      </c>
      <c r="I8" s="36"/>
      <c r="J8" s="17" t="str">
        <f>IF(I8="","",IFERROR($A$8/I8*$B$8,""))</f>
        <v/>
      </c>
      <c r="K8" s="36"/>
      <c r="L8" s="17" t="str">
        <f>IF(K8="","",IFERROR($A$8/K8*$B$8,""))</f>
        <v/>
      </c>
    </row>
    <row r="9" spans="1:12" s="7" customFormat="1" ht="14.25" x14ac:dyDescent="0.2">
      <c r="A9" s="48" t="s">
        <v>37</v>
      </c>
      <c r="B9" s="48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s="7" customFormat="1" ht="14.25" x14ac:dyDescent="0.2">
      <c r="B10" s="10">
        <v>0.2</v>
      </c>
    </row>
    <row r="11" spans="1:12" s="7" customFormat="1" ht="14.25" x14ac:dyDescent="0.2">
      <c r="A11" s="11" t="s">
        <v>38</v>
      </c>
      <c r="B11" s="33" t="s">
        <v>35</v>
      </c>
      <c r="C11" s="34" t="s">
        <v>39</v>
      </c>
      <c r="D11" s="29"/>
      <c r="E11" s="34" t="s">
        <v>39</v>
      </c>
      <c r="F11" s="29"/>
      <c r="G11" s="34" t="s">
        <v>39</v>
      </c>
      <c r="H11" s="29"/>
      <c r="I11" s="34" t="s">
        <v>39</v>
      </c>
      <c r="J11" s="29"/>
      <c r="K11" s="34" t="s">
        <v>39</v>
      </c>
      <c r="L11" s="29"/>
    </row>
    <row r="12" spans="1:12" s="7" customFormat="1" x14ac:dyDescent="0.2">
      <c r="A12" s="37">
        <v>50</v>
      </c>
      <c r="B12" s="15">
        <v>200</v>
      </c>
      <c r="C12" s="38"/>
      <c r="D12" s="17" t="str">
        <f>IF(C12="","",IFERROR(C12/$A$12*$B$12,""))</f>
        <v/>
      </c>
      <c r="E12" s="38"/>
      <c r="F12" s="17" t="str">
        <f>IF(E12="","",IFERROR(E12/$A$12*$B$12,""))</f>
        <v/>
      </c>
      <c r="G12" s="38"/>
      <c r="H12" s="17" t="str">
        <f>IF(G12="","",IFERROR(G12/$A$12*$B$12,""))</f>
        <v/>
      </c>
      <c r="I12" s="38"/>
      <c r="J12" s="17" t="str">
        <f>IF(I12="","",IFERROR(I12/$A$12*$B$12,""))</f>
        <v/>
      </c>
      <c r="K12" s="38"/>
      <c r="L12" s="17" t="str">
        <f>IF(K12="","",IFERROR(K12/$A$12*$B$12,""))</f>
        <v/>
      </c>
    </row>
    <row r="13" spans="1:12" s="7" customFormat="1" x14ac:dyDescent="0.2">
      <c r="A13" s="49" t="s">
        <v>40</v>
      </c>
      <c r="B13" s="49"/>
      <c r="C13" s="23"/>
      <c r="D13" s="39" t="str">
        <f>IF(AND(ISBLANK(C8),ISBLANK(C12)),"",IFERROR(D8,0)+IFERROR(D12,0))</f>
        <v/>
      </c>
      <c r="E13" s="23"/>
      <c r="F13" s="39" t="str">
        <f>IF(AND(ISBLANK(E8),ISBLANK(E12)),"",IFERROR(F8,0)+IFERROR(F12,0))</f>
        <v/>
      </c>
      <c r="G13" s="23"/>
      <c r="H13" s="39" t="str">
        <f>IF(AND(ISBLANK(G8),ISBLANK(G12)),"",IFERROR(H8,0)+IFERROR(H12,0))</f>
        <v/>
      </c>
      <c r="I13" s="23"/>
      <c r="J13" s="39" t="str">
        <f>IF(AND(ISBLANK(I8),ISBLANK(I12)),"",IFERROR(J8,0)+IFERROR(J12,0))</f>
        <v/>
      </c>
      <c r="K13" s="23"/>
      <c r="L13" s="39" t="str">
        <f>IF(AND(ISBLANK(K8),ISBLANK(K12)),"",IFERROR(L8,0)+IFERROR(L12,0))</f>
        <v/>
      </c>
    </row>
    <row r="14" spans="1:12" s="7" customFormat="1" ht="14.25" x14ac:dyDescent="0.2">
      <c r="A14" s="45" t="s">
        <v>41</v>
      </c>
      <c r="B14" s="45"/>
      <c r="C14" s="40"/>
      <c r="D14" s="41" t="str">
        <f>IF(D13="","",IF(D13=MAX(D13,F13,H13,J13,L13),"✔ ZUSCHLAG",""))</f>
        <v/>
      </c>
      <c r="E14" s="40"/>
      <c r="F14" s="41" t="str">
        <f>IF(F13="","",IF(F13=MAX(D13,F13,H13,J13,L13),"✔ ZUSCHLAG",""))</f>
        <v/>
      </c>
      <c r="G14" s="40"/>
      <c r="H14" s="41" t="str">
        <f>IF(H13="","",IF(H13=MAX(D13,F13,H13,J13,L13),"✔ ZUSCHLAG",""))</f>
        <v/>
      </c>
      <c r="I14" s="40"/>
      <c r="J14" s="41" t="str">
        <f>IF(J13="","",IF(J13=MAX(D13,F13,H13,J13,L13),"✔ ZUSCHLAG",""))</f>
        <v/>
      </c>
      <c r="K14" s="40"/>
      <c r="L14" s="41" t="str">
        <f>IF(L13="","",IF(L13=MAX(D13,F13,H13,J13,L13),"✔ ZUSCHLAG",""))</f>
        <v/>
      </c>
    </row>
    <row r="15" spans="1:12" s="7" customFormat="1" ht="14.25" x14ac:dyDescent="0.2"/>
    <row r="16" spans="1:12" s="7" customFormat="1" ht="14.25" x14ac:dyDescent="0.2">
      <c r="A16" s="26" t="s">
        <v>42</v>
      </c>
    </row>
    <row r="17" spans="1:12" s="7" customFormat="1" ht="14.25" x14ac:dyDescent="0.2">
      <c r="A17" s="42" t="s">
        <v>19</v>
      </c>
      <c r="B17" s="51" t="s">
        <v>43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</row>
    <row r="18" spans="1:12" s="7" customFormat="1" ht="14.25" x14ac:dyDescent="0.2">
      <c r="A18" s="42" t="s">
        <v>44</v>
      </c>
      <c r="B18" s="51" t="s">
        <v>45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</row>
  </sheetData>
  <mergeCells count="13">
    <mergeCell ref="B18:L18"/>
    <mergeCell ref="A5:B5"/>
    <mergeCell ref="A9:B9"/>
    <mergeCell ref="A13:B13"/>
    <mergeCell ref="A14:B14"/>
    <mergeCell ref="B17:L17"/>
    <mergeCell ref="A1:L1"/>
    <mergeCell ref="A2:L2"/>
    <mergeCell ref="C3:D3"/>
    <mergeCell ref="E3:F3"/>
    <mergeCell ref="G3:H3"/>
    <mergeCell ref="I3:J3"/>
    <mergeCell ref="K3:L3"/>
  </mergeCells>
  <pageMargins left="0.74803149606299213" right="0.74803149606299213" top="0.98425196850393704" bottom="0.98425196850393704" header="0.51181102362204722" footer="0.51181102362204722"/>
  <pageSetup paperSize="9" scale="6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13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116" sqref="A116"/>
    </sheetView>
  </sheetViews>
  <sheetFormatPr baseColWidth="10" defaultColWidth="8.7109375" defaultRowHeight="15" x14ac:dyDescent="0.25"/>
  <cols>
    <col min="1" max="1" width="38" customWidth="1"/>
    <col min="2" max="2" width="10" customWidth="1"/>
    <col min="3" max="7" width="13" customWidth="1"/>
  </cols>
  <sheetData>
    <row r="1" spans="1:7" ht="39.75" customHeight="1" x14ac:dyDescent="0.25">
      <c r="A1" s="52" t="s">
        <v>46</v>
      </c>
      <c r="B1" s="52"/>
      <c r="C1" s="52"/>
      <c r="D1" s="52"/>
      <c r="E1" s="52"/>
      <c r="F1" s="52"/>
      <c r="G1" s="52"/>
    </row>
    <row r="2" spans="1:7" ht="4.5" customHeight="1" x14ac:dyDescent="0.25">
      <c r="A2" s="53"/>
      <c r="B2" s="53"/>
      <c r="C2" s="53"/>
      <c r="D2" s="53"/>
      <c r="E2" s="53"/>
      <c r="F2" s="53"/>
      <c r="G2" s="53"/>
    </row>
    <row r="3" spans="1:7" ht="27.75" customHeight="1" x14ac:dyDescent="0.25">
      <c r="A3" s="1" t="s">
        <v>47</v>
      </c>
      <c r="B3" s="1" t="s">
        <v>48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</row>
    <row r="4" spans="1:7" ht="21.75" customHeight="1" x14ac:dyDescent="0.25">
      <c r="A4" s="54" t="s">
        <v>49</v>
      </c>
      <c r="B4" s="54"/>
      <c r="C4" s="54"/>
      <c r="D4" s="54"/>
      <c r="E4" s="54"/>
      <c r="F4" s="54"/>
      <c r="G4" s="54"/>
    </row>
    <row r="5" spans="1:7" ht="18" customHeight="1" x14ac:dyDescent="0.25">
      <c r="A5" s="2" t="s">
        <v>50</v>
      </c>
      <c r="B5" s="3">
        <v>500</v>
      </c>
      <c r="C5" s="4"/>
      <c r="D5" s="4"/>
      <c r="E5" s="4"/>
      <c r="F5" s="4"/>
      <c r="G5" s="4"/>
    </row>
    <row r="6" spans="1:7" ht="18" customHeight="1" x14ac:dyDescent="0.25">
      <c r="A6" s="2" t="s">
        <v>50</v>
      </c>
      <c r="B6" s="3">
        <v>1500</v>
      </c>
      <c r="C6" s="5"/>
      <c r="D6" s="5"/>
      <c r="E6" s="5"/>
      <c r="F6" s="5"/>
      <c r="G6" s="5"/>
    </row>
    <row r="7" spans="1:7" ht="18" customHeight="1" x14ac:dyDescent="0.25">
      <c r="A7" s="2" t="s">
        <v>50</v>
      </c>
      <c r="B7" s="3">
        <v>3000</v>
      </c>
      <c r="C7" s="4"/>
      <c r="D7" s="4"/>
      <c r="E7" s="4"/>
      <c r="F7" s="4"/>
      <c r="G7" s="4"/>
    </row>
    <row r="8" spans="1:7" ht="18" customHeight="1" x14ac:dyDescent="0.25">
      <c r="A8" s="2" t="s">
        <v>51</v>
      </c>
      <c r="B8" s="3">
        <v>500</v>
      </c>
      <c r="C8" s="5"/>
      <c r="D8" s="5"/>
      <c r="E8" s="5"/>
      <c r="F8" s="5"/>
      <c r="G8" s="5"/>
    </row>
    <row r="9" spans="1:7" ht="18" customHeight="1" x14ac:dyDescent="0.25">
      <c r="A9" s="2" t="s">
        <v>51</v>
      </c>
      <c r="B9" s="3">
        <v>1000</v>
      </c>
      <c r="C9" s="4"/>
      <c r="D9" s="4"/>
      <c r="E9" s="4"/>
      <c r="F9" s="4"/>
      <c r="G9" s="4"/>
    </row>
    <row r="10" spans="1:7" ht="18" customHeight="1" x14ac:dyDescent="0.25">
      <c r="A10" s="2" t="s">
        <v>51</v>
      </c>
      <c r="B10" s="3">
        <v>2000</v>
      </c>
      <c r="C10" s="5"/>
      <c r="D10" s="5"/>
      <c r="E10" s="5"/>
      <c r="F10" s="5"/>
      <c r="G10" s="5"/>
    </row>
    <row r="11" spans="1:7" ht="18" customHeight="1" x14ac:dyDescent="0.25">
      <c r="A11" s="2" t="s">
        <v>52</v>
      </c>
      <c r="B11" s="3">
        <v>500</v>
      </c>
      <c r="C11" s="4"/>
      <c r="D11" s="4"/>
      <c r="E11" s="4"/>
      <c r="F11" s="4"/>
      <c r="G11" s="4"/>
    </row>
    <row r="12" spans="1:7" ht="18" customHeight="1" x14ac:dyDescent="0.25">
      <c r="A12" s="2" t="s">
        <v>52</v>
      </c>
      <c r="B12" s="3">
        <v>1000</v>
      </c>
      <c r="C12" s="5"/>
      <c r="D12" s="5"/>
      <c r="E12" s="5"/>
      <c r="F12" s="5"/>
      <c r="G12" s="5"/>
    </row>
    <row r="13" spans="1:7" ht="18" customHeight="1" x14ac:dyDescent="0.25">
      <c r="A13" s="2" t="s">
        <v>52</v>
      </c>
      <c r="B13" s="3">
        <v>2000</v>
      </c>
      <c r="C13" s="4"/>
      <c r="D13" s="4"/>
      <c r="E13" s="4"/>
      <c r="F13" s="4"/>
      <c r="G13" s="4"/>
    </row>
    <row r="14" spans="1:7" ht="18" customHeight="1" x14ac:dyDescent="0.25">
      <c r="A14" s="2" t="s">
        <v>53</v>
      </c>
      <c r="B14" s="3">
        <v>500</v>
      </c>
      <c r="C14" s="5"/>
      <c r="D14" s="5"/>
      <c r="E14" s="5"/>
      <c r="F14" s="5"/>
      <c r="G14" s="5"/>
    </row>
    <row r="15" spans="1:7" ht="18" customHeight="1" x14ac:dyDescent="0.25">
      <c r="A15" s="2" t="s">
        <v>53</v>
      </c>
      <c r="B15" s="3">
        <v>1500</v>
      </c>
      <c r="C15" s="4"/>
      <c r="D15" s="4"/>
      <c r="E15" s="4"/>
      <c r="F15" s="4"/>
      <c r="G15" s="4"/>
    </row>
    <row r="16" spans="1:7" ht="18" customHeight="1" x14ac:dyDescent="0.25">
      <c r="A16" s="2" t="s">
        <v>53</v>
      </c>
      <c r="B16" s="3">
        <v>2500</v>
      </c>
      <c r="C16" s="5"/>
      <c r="D16" s="5"/>
      <c r="E16" s="5"/>
      <c r="F16" s="5"/>
      <c r="G16" s="5"/>
    </row>
    <row r="17" spans="1:7" ht="18" customHeight="1" x14ac:dyDescent="0.25">
      <c r="A17" s="2" t="s">
        <v>54</v>
      </c>
      <c r="B17" s="3">
        <v>500</v>
      </c>
      <c r="C17" s="4"/>
      <c r="D17" s="4"/>
      <c r="E17" s="4"/>
      <c r="F17" s="4"/>
      <c r="G17" s="4"/>
    </row>
    <row r="18" spans="1:7" ht="18" customHeight="1" x14ac:dyDescent="0.25">
      <c r="A18" s="2" t="s">
        <v>54</v>
      </c>
      <c r="B18" s="3">
        <v>1000</v>
      </c>
      <c r="C18" s="5"/>
      <c r="D18" s="5"/>
      <c r="E18" s="5"/>
      <c r="F18" s="5"/>
      <c r="G18" s="5"/>
    </row>
    <row r="19" spans="1:7" ht="18" customHeight="1" x14ac:dyDescent="0.25">
      <c r="A19" s="2" t="s">
        <v>54</v>
      </c>
      <c r="B19" s="3">
        <v>2000</v>
      </c>
      <c r="C19" s="4"/>
      <c r="D19" s="4"/>
      <c r="E19" s="4"/>
      <c r="F19" s="4"/>
      <c r="G19" s="4"/>
    </row>
    <row r="20" spans="1:7" ht="18" customHeight="1" x14ac:dyDescent="0.25">
      <c r="A20" s="2" t="s">
        <v>55</v>
      </c>
      <c r="B20" s="3">
        <v>500</v>
      </c>
      <c r="C20" s="5"/>
      <c r="D20" s="5"/>
      <c r="E20" s="5"/>
      <c r="F20" s="5"/>
      <c r="G20" s="5"/>
    </row>
    <row r="21" spans="1:7" ht="18" customHeight="1" x14ac:dyDescent="0.25">
      <c r="A21" s="2" t="s">
        <v>55</v>
      </c>
      <c r="B21" s="3">
        <v>1000</v>
      </c>
      <c r="C21" s="4"/>
      <c r="D21" s="4"/>
      <c r="E21" s="4"/>
      <c r="F21" s="4"/>
      <c r="G21" s="4"/>
    </row>
    <row r="22" spans="1:7" ht="18" customHeight="1" x14ac:dyDescent="0.25">
      <c r="A22" s="2" t="s">
        <v>55</v>
      </c>
      <c r="B22" s="3">
        <v>2000</v>
      </c>
      <c r="C22" s="5"/>
      <c r="D22" s="5"/>
      <c r="E22" s="5"/>
      <c r="F22" s="5"/>
      <c r="G22" s="5"/>
    </row>
    <row r="23" spans="1:7" ht="18" customHeight="1" x14ac:dyDescent="0.25">
      <c r="A23" s="2" t="s">
        <v>56</v>
      </c>
      <c r="B23" s="3">
        <v>500</v>
      </c>
      <c r="C23" s="4"/>
      <c r="D23" s="4"/>
      <c r="E23" s="4"/>
      <c r="F23" s="4"/>
      <c r="G23" s="4"/>
    </row>
    <row r="24" spans="1:7" ht="18" customHeight="1" x14ac:dyDescent="0.25">
      <c r="A24" s="2" t="s">
        <v>56</v>
      </c>
      <c r="B24" s="3">
        <v>1000</v>
      </c>
      <c r="C24" s="5"/>
      <c r="D24" s="5"/>
      <c r="E24" s="5"/>
      <c r="F24" s="5"/>
      <c r="G24" s="5"/>
    </row>
    <row r="25" spans="1:7" ht="18" customHeight="1" x14ac:dyDescent="0.25">
      <c r="A25" s="2" t="s">
        <v>56</v>
      </c>
      <c r="B25" s="3">
        <v>2000</v>
      </c>
      <c r="C25" s="4"/>
      <c r="D25" s="4"/>
      <c r="E25" s="4"/>
      <c r="F25" s="4"/>
      <c r="G25" s="4"/>
    </row>
    <row r="26" spans="1:7" ht="18" customHeight="1" x14ac:dyDescent="0.25">
      <c r="A26" s="2" t="s">
        <v>57</v>
      </c>
      <c r="B26" s="3">
        <v>500</v>
      </c>
      <c r="C26" s="5"/>
      <c r="D26" s="5"/>
      <c r="E26" s="5"/>
      <c r="F26" s="5"/>
      <c r="G26" s="5"/>
    </row>
    <row r="27" spans="1:7" ht="18" customHeight="1" x14ac:dyDescent="0.25">
      <c r="A27" s="2" t="s">
        <v>57</v>
      </c>
      <c r="B27" s="3">
        <v>1000</v>
      </c>
      <c r="C27" s="4"/>
      <c r="D27" s="4"/>
      <c r="E27" s="4"/>
      <c r="F27" s="4"/>
      <c r="G27" s="4"/>
    </row>
    <row r="28" spans="1:7" ht="18" customHeight="1" x14ac:dyDescent="0.25">
      <c r="A28" s="2" t="s">
        <v>57</v>
      </c>
      <c r="B28" s="3">
        <v>2000</v>
      </c>
      <c r="C28" s="5"/>
      <c r="D28" s="5"/>
      <c r="E28" s="5"/>
      <c r="F28" s="5"/>
      <c r="G28" s="5"/>
    </row>
    <row r="29" spans="1:7" ht="18" customHeight="1" x14ac:dyDescent="0.25">
      <c r="A29" s="2" t="s">
        <v>58</v>
      </c>
      <c r="B29" s="3">
        <v>500</v>
      </c>
      <c r="C29" s="4"/>
      <c r="D29" s="4"/>
      <c r="E29" s="4"/>
      <c r="F29" s="4"/>
      <c r="G29" s="4"/>
    </row>
    <row r="30" spans="1:7" ht="18" customHeight="1" x14ac:dyDescent="0.25">
      <c r="A30" s="2" t="s">
        <v>58</v>
      </c>
      <c r="B30" s="3">
        <v>1000</v>
      </c>
      <c r="C30" s="5"/>
      <c r="D30" s="5"/>
      <c r="E30" s="5"/>
      <c r="F30" s="5"/>
      <c r="G30" s="5"/>
    </row>
    <row r="31" spans="1:7" ht="18" customHeight="1" x14ac:dyDescent="0.25">
      <c r="A31" s="2" t="s">
        <v>58</v>
      </c>
      <c r="B31" s="3">
        <v>2000</v>
      </c>
      <c r="C31" s="4"/>
      <c r="D31" s="4"/>
      <c r="E31" s="4"/>
      <c r="F31" s="4"/>
      <c r="G31" s="4"/>
    </row>
    <row r="32" spans="1:7" ht="18" customHeight="1" x14ac:dyDescent="0.25">
      <c r="A32" s="2" t="s">
        <v>59</v>
      </c>
      <c r="B32" s="3">
        <v>500</v>
      </c>
      <c r="C32" s="5"/>
      <c r="D32" s="5"/>
      <c r="E32" s="5"/>
      <c r="F32" s="5"/>
      <c r="G32" s="5"/>
    </row>
    <row r="33" spans="1:7" ht="18" customHeight="1" x14ac:dyDescent="0.25">
      <c r="A33" s="2" t="s">
        <v>59</v>
      </c>
      <c r="B33" s="3">
        <v>1000</v>
      </c>
      <c r="C33" s="4"/>
      <c r="D33" s="4"/>
      <c r="E33" s="4"/>
      <c r="F33" s="4"/>
      <c r="G33" s="4"/>
    </row>
    <row r="34" spans="1:7" ht="18" customHeight="1" x14ac:dyDescent="0.25">
      <c r="A34" s="2" t="s">
        <v>60</v>
      </c>
      <c r="B34" s="3">
        <v>1000</v>
      </c>
      <c r="C34" s="5"/>
      <c r="D34" s="5"/>
      <c r="E34" s="5"/>
      <c r="F34" s="5"/>
      <c r="G34" s="5"/>
    </row>
    <row r="35" spans="1:7" ht="18" customHeight="1" x14ac:dyDescent="0.25">
      <c r="A35" s="2" t="s">
        <v>60</v>
      </c>
      <c r="B35" s="3">
        <v>3500</v>
      </c>
      <c r="C35" s="4"/>
      <c r="D35" s="4"/>
      <c r="E35" s="4"/>
      <c r="F35" s="4"/>
      <c r="G35" s="4"/>
    </row>
    <row r="36" spans="1:7" ht="18" customHeight="1" x14ac:dyDescent="0.25">
      <c r="A36" s="2" t="s">
        <v>60</v>
      </c>
      <c r="B36" s="3">
        <v>5000</v>
      </c>
      <c r="C36" s="5"/>
      <c r="D36" s="5"/>
      <c r="E36" s="5"/>
      <c r="F36" s="5"/>
      <c r="G36" s="5"/>
    </row>
    <row r="37" spans="1:7" ht="18" customHeight="1" x14ac:dyDescent="0.25">
      <c r="A37" s="2" t="s">
        <v>61</v>
      </c>
      <c r="B37" s="3">
        <v>1000</v>
      </c>
      <c r="C37" s="4"/>
      <c r="D37" s="4"/>
      <c r="E37" s="4"/>
      <c r="F37" s="4"/>
      <c r="G37" s="4"/>
    </row>
    <row r="38" spans="1:7" ht="18" customHeight="1" x14ac:dyDescent="0.25">
      <c r="A38" s="2" t="s">
        <v>61</v>
      </c>
      <c r="B38" s="3">
        <v>2000</v>
      </c>
      <c r="C38" s="5"/>
      <c r="D38" s="5"/>
      <c r="E38" s="5"/>
      <c r="F38" s="5"/>
      <c r="G38" s="5"/>
    </row>
    <row r="39" spans="1:7" ht="18" customHeight="1" x14ac:dyDescent="0.25">
      <c r="A39" s="2" t="s">
        <v>61</v>
      </c>
      <c r="B39" s="3">
        <v>5000</v>
      </c>
      <c r="C39" s="4"/>
      <c r="D39" s="4"/>
      <c r="E39" s="4"/>
      <c r="F39" s="4"/>
      <c r="G39" s="4"/>
    </row>
    <row r="40" spans="1:7" ht="18" customHeight="1" x14ac:dyDescent="0.25">
      <c r="A40" s="2" t="s">
        <v>62</v>
      </c>
      <c r="B40" s="3">
        <v>1000</v>
      </c>
      <c r="C40" s="5"/>
      <c r="D40" s="5"/>
      <c r="E40" s="5"/>
      <c r="F40" s="5"/>
      <c r="G40" s="5"/>
    </row>
    <row r="41" spans="1:7" ht="18" customHeight="1" x14ac:dyDescent="0.25">
      <c r="A41" s="2" t="s">
        <v>62</v>
      </c>
      <c r="B41" s="3">
        <v>2000</v>
      </c>
      <c r="C41" s="4"/>
      <c r="D41" s="4"/>
      <c r="E41" s="4"/>
      <c r="F41" s="4"/>
      <c r="G41" s="4"/>
    </row>
    <row r="42" spans="1:7" ht="18" customHeight="1" x14ac:dyDescent="0.25">
      <c r="A42" s="2" t="s">
        <v>62</v>
      </c>
      <c r="B42" s="3">
        <v>5000</v>
      </c>
      <c r="C42" s="5"/>
      <c r="D42" s="5"/>
      <c r="E42" s="5"/>
      <c r="F42" s="5"/>
      <c r="G42" s="5"/>
    </row>
    <row r="43" spans="1:7" ht="18" customHeight="1" x14ac:dyDescent="0.25">
      <c r="A43" s="2" t="s">
        <v>78</v>
      </c>
      <c r="B43" s="3">
        <v>1000</v>
      </c>
      <c r="C43" s="4"/>
      <c r="D43" s="4"/>
      <c r="E43" s="4"/>
      <c r="F43" s="4"/>
      <c r="G43" s="4"/>
    </row>
    <row r="44" spans="1:7" ht="18" customHeight="1" x14ac:dyDescent="0.25">
      <c r="A44" s="2" t="s">
        <v>78</v>
      </c>
      <c r="B44" s="3">
        <v>2000</v>
      </c>
      <c r="C44" s="5"/>
      <c r="D44" s="5"/>
      <c r="E44" s="5"/>
      <c r="F44" s="5"/>
      <c r="G44" s="5"/>
    </row>
    <row r="45" spans="1:7" ht="18" customHeight="1" x14ac:dyDescent="0.25">
      <c r="A45" s="2" t="s">
        <v>78</v>
      </c>
      <c r="B45" s="3">
        <v>5000</v>
      </c>
      <c r="C45" s="4"/>
      <c r="D45" s="4"/>
      <c r="E45" s="4"/>
      <c r="F45" s="4"/>
      <c r="G45" s="4"/>
    </row>
    <row r="46" spans="1:7" ht="18" customHeight="1" x14ac:dyDescent="0.25">
      <c r="A46" s="2" t="s">
        <v>79</v>
      </c>
      <c r="B46" s="3">
        <v>2000</v>
      </c>
      <c r="C46" s="5"/>
      <c r="D46" s="5"/>
      <c r="E46" s="5"/>
      <c r="F46" s="5"/>
      <c r="G46" s="5"/>
    </row>
    <row r="47" spans="1:7" ht="18" customHeight="1" x14ac:dyDescent="0.25">
      <c r="A47" s="2" t="s">
        <v>79</v>
      </c>
      <c r="B47" s="3">
        <v>3000</v>
      </c>
      <c r="C47" s="4"/>
      <c r="D47" s="4"/>
      <c r="E47" s="4"/>
      <c r="F47" s="4"/>
      <c r="G47" s="4"/>
    </row>
    <row r="48" spans="1:7" ht="18" customHeight="1" x14ac:dyDescent="0.25">
      <c r="A48" s="2" t="s">
        <v>79</v>
      </c>
      <c r="B48" s="3">
        <v>4000</v>
      </c>
      <c r="C48" s="5"/>
      <c r="D48" s="5"/>
      <c r="E48" s="5"/>
      <c r="F48" s="5"/>
      <c r="G48" s="5"/>
    </row>
    <row r="49" spans="1:7" ht="18" customHeight="1" x14ac:dyDescent="0.25">
      <c r="A49" s="2" t="s">
        <v>80</v>
      </c>
      <c r="B49" s="3">
        <v>1000</v>
      </c>
      <c r="C49" s="4"/>
      <c r="D49" s="4"/>
      <c r="E49" s="4"/>
      <c r="F49" s="4"/>
      <c r="G49" s="4"/>
    </row>
    <row r="50" spans="1:7" ht="18" customHeight="1" x14ac:dyDescent="0.25">
      <c r="A50" s="2" t="s">
        <v>80</v>
      </c>
      <c r="B50" s="3">
        <v>2000</v>
      </c>
      <c r="C50" s="5"/>
      <c r="D50" s="5"/>
      <c r="E50" s="5"/>
      <c r="F50" s="5"/>
      <c r="G50" s="5"/>
    </row>
    <row r="51" spans="1:7" ht="18" customHeight="1" x14ac:dyDescent="0.25">
      <c r="A51" s="2" t="s">
        <v>80</v>
      </c>
      <c r="B51" s="3">
        <v>5000</v>
      </c>
      <c r="C51" s="4"/>
      <c r="D51" s="4"/>
      <c r="E51" s="4"/>
      <c r="F51" s="4"/>
      <c r="G51" s="4"/>
    </row>
    <row r="52" spans="1:7" ht="21.75" customHeight="1" x14ac:dyDescent="0.25">
      <c r="A52" s="54" t="s">
        <v>63</v>
      </c>
      <c r="B52" s="54"/>
      <c r="C52" s="54"/>
      <c r="D52" s="54"/>
      <c r="E52" s="54"/>
      <c r="F52" s="54"/>
      <c r="G52" s="54"/>
    </row>
    <row r="53" spans="1:7" ht="18" customHeight="1" x14ac:dyDescent="0.25">
      <c r="A53" s="2" t="s">
        <v>64</v>
      </c>
      <c r="B53" s="3">
        <v>1000</v>
      </c>
      <c r="C53" s="5"/>
      <c r="D53" s="5"/>
      <c r="E53" s="5"/>
      <c r="F53" s="5"/>
      <c r="G53" s="5"/>
    </row>
    <row r="54" spans="1:7" ht="18" customHeight="1" x14ac:dyDescent="0.25">
      <c r="A54" s="2" t="s">
        <v>64</v>
      </c>
      <c r="B54" s="3">
        <v>3000</v>
      </c>
      <c r="C54" s="4"/>
      <c r="D54" s="4"/>
      <c r="E54" s="4"/>
      <c r="F54" s="4"/>
      <c r="G54" s="4"/>
    </row>
    <row r="55" spans="1:7" ht="18" customHeight="1" x14ac:dyDescent="0.25">
      <c r="A55" s="2" t="s">
        <v>64</v>
      </c>
      <c r="B55" s="3">
        <v>5000</v>
      </c>
      <c r="C55" s="5"/>
      <c r="D55" s="5"/>
      <c r="E55" s="5"/>
      <c r="F55" s="5"/>
      <c r="G55" s="5"/>
    </row>
    <row r="56" spans="1:7" ht="18" customHeight="1" x14ac:dyDescent="0.25">
      <c r="A56" s="2" t="s">
        <v>65</v>
      </c>
      <c r="B56" s="3">
        <v>1000</v>
      </c>
      <c r="C56" s="4"/>
      <c r="D56" s="4"/>
      <c r="E56" s="4"/>
      <c r="F56" s="4"/>
      <c r="G56" s="4"/>
    </row>
    <row r="57" spans="1:7" ht="18" customHeight="1" x14ac:dyDescent="0.25">
      <c r="A57" s="2" t="s">
        <v>65</v>
      </c>
      <c r="B57" s="3">
        <v>3000</v>
      </c>
      <c r="C57" s="5"/>
      <c r="D57" s="5"/>
      <c r="E57" s="5"/>
      <c r="F57" s="5"/>
      <c r="G57" s="5"/>
    </row>
    <row r="58" spans="1:7" ht="18" customHeight="1" x14ac:dyDescent="0.25">
      <c r="A58" s="2" t="s">
        <v>65</v>
      </c>
      <c r="B58" s="3">
        <v>5000</v>
      </c>
      <c r="C58" s="4"/>
      <c r="D58" s="4"/>
      <c r="E58" s="4"/>
      <c r="F58" s="4"/>
      <c r="G58" s="4"/>
    </row>
    <row r="59" spans="1:7" ht="18" customHeight="1" x14ac:dyDescent="0.25">
      <c r="A59" s="2" t="s">
        <v>66</v>
      </c>
      <c r="B59" s="3">
        <v>200</v>
      </c>
      <c r="C59" s="5"/>
      <c r="D59" s="5"/>
      <c r="E59" s="5"/>
      <c r="F59" s="5"/>
      <c r="G59" s="5"/>
    </row>
    <row r="60" spans="1:7" ht="18" customHeight="1" x14ac:dyDescent="0.25">
      <c r="A60" s="2" t="s">
        <v>66</v>
      </c>
      <c r="B60" s="3">
        <v>400</v>
      </c>
      <c r="C60" s="4"/>
      <c r="D60" s="4"/>
      <c r="E60" s="4"/>
      <c r="F60" s="4"/>
      <c r="G60" s="4"/>
    </row>
    <row r="61" spans="1:7" ht="18" customHeight="1" x14ac:dyDescent="0.25">
      <c r="A61" s="2" t="s">
        <v>66</v>
      </c>
      <c r="B61" s="3">
        <v>1000</v>
      </c>
      <c r="C61" s="5"/>
      <c r="D61" s="5"/>
      <c r="E61" s="5"/>
      <c r="F61" s="5"/>
      <c r="G61" s="5"/>
    </row>
    <row r="62" spans="1:7" ht="21.75" customHeight="1" x14ac:dyDescent="0.25">
      <c r="A62" s="54" t="s">
        <v>67</v>
      </c>
      <c r="B62" s="54"/>
      <c r="C62" s="54"/>
      <c r="D62" s="54"/>
      <c r="E62" s="54"/>
      <c r="F62" s="54"/>
      <c r="G62" s="54"/>
    </row>
    <row r="63" spans="1:7" ht="18" customHeight="1" x14ac:dyDescent="0.25">
      <c r="A63" s="43" t="s">
        <v>81</v>
      </c>
      <c r="B63" s="3">
        <v>50</v>
      </c>
      <c r="C63" s="5"/>
      <c r="D63" s="5"/>
      <c r="E63" s="5"/>
      <c r="F63" s="5"/>
      <c r="G63" s="5"/>
    </row>
    <row r="64" spans="1:7" ht="18" customHeight="1" x14ac:dyDescent="0.25">
      <c r="A64" s="43" t="s">
        <v>81</v>
      </c>
      <c r="B64" s="3">
        <v>100</v>
      </c>
      <c r="C64" s="4"/>
      <c r="D64" s="4"/>
      <c r="E64" s="4"/>
      <c r="F64" s="4"/>
      <c r="G64" s="4"/>
    </row>
    <row r="65" spans="1:7" ht="18" customHeight="1" x14ac:dyDescent="0.25">
      <c r="A65" s="43" t="s">
        <v>81</v>
      </c>
      <c r="B65" s="3">
        <v>200</v>
      </c>
      <c r="C65" s="5"/>
      <c r="D65" s="5"/>
      <c r="E65" s="5"/>
      <c r="F65" s="5"/>
      <c r="G65" s="5"/>
    </row>
    <row r="66" spans="1:7" ht="18" customHeight="1" x14ac:dyDescent="0.25">
      <c r="A66" s="2" t="s">
        <v>68</v>
      </c>
      <c r="B66" s="3">
        <v>2000</v>
      </c>
      <c r="C66" s="4"/>
      <c r="D66" s="4"/>
      <c r="E66" s="4"/>
      <c r="F66" s="4"/>
      <c r="G66" s="4"/>
    </row>
    <row r="67" spans="1:7" ht="18" customHeight="1" x14ac:dyDescent="0.25">
      <c r="A67" s="2" t="s">
        <v>68</v>
      </c>
      <c r="B67" s="3">
        <v>3000</v>
      </c>
      <c r="C67" s="5"/>
      <c r="D67" s="5"/>
      <c r="E67" s="5"/>
      <c r="F67" s="5"/>
      <c r="G67" s="5"/>
    </row>
    <row r="68" spans="1:7" ht="18" customHeight="1" x14ac:dyDescent="0.25">
      <c r="A68" s="2" t="s">
        <v>68</v>
      </c>
      <c r="B68" s="3">
        <v>5000</v>
      </c>
      <c r="C68" s="4"/>
      <c r="D68" s="4"/>
      <c r="E68" s="4"/>
      <c r="F68" s="4"/>
      <c r="G68" s="4"/>
    </row>
    <row r="69" spans="1:7" ht="18" customHeight="1" x14ac:dyDescent="0.25">
      <c r="A69" s="2" t="s">
        <v>69</v>
      </c>
      <c r="B69" s="3">
        <v>2000</v>
      </c>
      <c r="C69" s="5"/>
      <c r="D69" s="5"/>
      <c r="E69" s="5"/>
      <c r="F69" s="5"/>
      <c r="G69" s="5"/>
    </row>
    <row r="70" spans="1:7" ht="18" customHeight="1" x14ac:dyDescent="0.25">
      <c r="A70" s="2" t="s">
        <v>69</v>
      </c>
      <c r="B70" s="3">
        <v>3000</v>
      </c>
      <c r="C70" s="4"/>
      <c r="D70" s="4"/>
      <c r="E70" s="4"/>
      <c r="F70" s="4"/>
      <c r="G70" s="4"/>
    </row>
    <row r="71" spans="1:7" ht="18" customHeight="1" x14ac:dyDescent="0.25">
      <c r="A71" s="2" t="s">
        <v>69</v>
      </c>
      <c r="B71" s="3">
        <v>5000</v>
      </c>
      <c r="C71" s="5"/>
      <c r="D71" s="5"/>
      <c r="E71" s="5"/>
      <c r="F71" s="5"/>
      <c r="G71" s="5"/>
    </row>
    <row r="72" spans="1:7" ht="21.75" customHeight="1" x14ac:dyDescent="0.25">
      <c r="A72" s="54" t="s">
        <v>70</v>
      </c>
      <c r="B72" s="54"/>
      <c r="C72" s="54"/>
      <c r="D72" s="54"/>
      <c r="E72" s="54"/>
      <c r="F72" s="54"/>
      <c r="G72" s="54"/>
    </row>
    <row r="73" spans="1:7" ht="18" customHeight="1" x14ac:dyDescent="0.25">
      <c r="A73" s="2" t="s">
        <v>71</v>
      </c>
      <c r="B73" s="3">
        <v>1000</v>
      </c>
      <c r="C73" s="5"/>
      <c r="D73" s="5"/>
      <c r="E73" s="5"/>
      <c r="F73" s="5"/>
      <c r="G73" s="5"/>
    </row>
    <row r="74" spans="1:7" ht="18" customHeight="1" x14ac:dyDescent="0.25">
      <c r="A74" s="2" t="s">
        <v>71</v>
      </c>
      <c r="B74" s="3">
        <v>3000</v>
      </c>
      <c r="C74" s="4"/>
      <c r="D74" s="4"/>
      <c r="E74" s="4"/>
      <c r="F74" s="4"/>
      <c r="G74" s="4"/>
    </row>
    <row r="75" spans="1:7" ht="18" customHeight="1" x14ac:dyDescent="0.25">
      <c r="A75" s="2" t="s">
        <v>71</v>
      </c>
      <c r="B75" s="3">
        <v>5000</v>
      </c>
      <c r="C75" s="5"/>
      <c r="D75" s="5"/>
      <c r="E75" s="5"/>
      <c r="F75" s="5"/>
      <c r="G75" s="5"/>
    </row>
    <row r="76" spans="1:7" ht="18" customHeight="1" x14ac:dyDescent="0.25">
      <c r="A76" s="2" t="s">
        <v>72</v>
      </c>
      <c r="B76" s="3">
        <v>3000</v>
      </c>
      <c r="C76" s="4"/>
      <c r="D76" s="4"/>
      <c r="E76" s="4"/>
      <c r="F76" s="4"/>
      <c r="G76" s="4"/>
    </row>
    <row r="77" spans="1:7" ht="18" customHeight="1" x14ac:dyDescent="0.25">
      <c r="A77" s="2" t="s">
        <v>72</v>
      </c>
      <c r="B77" s="3">
        <v>5000</v>
      </c>
      <c r="C77" s="5"/>
      <c r="D77" s="5"/>
      <c r="E77" s="5"/>
      <c r="F77" s="5"/>
      <c r="G77" s="5"/>
    </row>
    <row r="78" spans="1:7" ht="18" customHeight="1" x14ac:dyDescent="0.25">
      <c r="A78" s="2" t="s">
        <v>72</v>
      </c>
      <c r="B78" s="3">
        <v>10000</v>
      </c>
      <c r="C78" s="4"/>
      <c r="D78" s="4"/>
      <c r="E78" s="4"/>
      <c r="F78" s="4"/>
      <c r="G78" s="4"/>
    </row>
    <row r="79" spans="1:7" ht="18" customHeight="1" x14ac:dyDescent="0.25">
      <c r="A79" s="2" t="s">
        <v>73</v>
      </c>
      <c r="B79" s="3">
        <v>200</v>
      </c>
      <c r="C79" s="5"/>
      <c r="D79" s="5"/>
      <c r="E79" s="5"/>
      <c r="F79" s="5"/>
      <c r="G79" s="5"/>
    </row>
    <row r="80" spans="1:7" ht="18" customHeight="1" x14ac:dyDescent="0.25">
      <c r="A80" s="2" t="s">
        <v>73</v>
      </c>
      <c r="B80" s="3">
        <v>500</v>
      </c>
      <c r="C80" s="4"/>
      <c r="D80" s="4"/>
      <c r="E80" s="4"/>
      <c r="F80" s="4"/>
      <c r="G80" s="4"/>
    </row>
    <row r="81" spans="1:7" ht="18" customHeight="1" x14ac:dyDescent="0.25">
      <c r="A81" s="2" t="s">
        <v>73</v>
      </c>
      <c r="B81" s="3">
        <v>1000</v>
      </c>
      <c r="C81" s="5"/>
      <c r="D81" s="5"/>
      <c r="E81" s="5"/>
      <c r="F81" s="5"/>
      <c r="G81" s="5"/>
    </row>
    <row r="82" spans="1:7" ht="18" customHeight="1" x14ac:dyDescent="0.25">
      <c r="A82" s="43" t="s">
        <v>82</v>
      </c>
      <c r="B82" s="3">
        <v>3000</v>
      </c>
      <c r="C82" s="4"/>
      <c r="D82" s="4"/>
      <c r="E82" s="4"/>
      <c r="F82" s="4"/>
      <c r="G82" s="4"/>
    </row>
    <row r="83" spans="1:7" ht="18" customHeight="1" x14ac:dyDescent="0.25">
      <c r="A83" s="43" t="s">
        <v>82</v>
      </c>
      <c r="B83" s="3">
        <v>5000</v>
      </c>
      <c r="C83" s="5"/>
      <c r="D83" s="5"/>
      <c r="E83" s="5"/>
      <c r="F83" s="5"/>
      <c r="G83" s="5"/>
    </row>
    <row r="84" spans="1:7" ht="18" customHeight="1" x14ac:dyDescent="0.25">
      <c r="A84" s="43" t="s">
        <v>82</v>
      </c>
      <c r="B84" s="3">
        <v>10000</v>
      </c>
      <c r="C84" s="4"/>
      <c r="D84" s="4"/>
      <c r="E84" s="4"/>
      <c r="F84" s="4"/>
      <c r="G84" s="4"/>
    </row>
    <row r="85" spans="1:7" ht="21.75" customHeight="1" x14ac:dyDescent="0.25">
      <c r="A85" s="54" t="s">
        <v>74</v>
      </c>
      <c r="B85" s="54"/>
      <c r="C85" s="54"/>
      <c r="D85" s="54"/>
      <c r="E85" s="54"/>
      <c r="F85" s="54"/>
      <c r="G85" s="54"/>
    </row>
    <row r="86" spans="1:7" ht="18" customHeight="1" x14ac:dyDescent="0.25">
      <c r="A86" s="43" t="s">
        <v>83</v>
      </c>
      <c r="B86" s="3">
        <v>500</v>
      </c>
      <c r="C86" s="5"/>
      <c r="D86" s="5"/>
      <c r="E86" s="5"/>
      <c r="F86" s="5"/>
      <c r="G86" s="5"/>
    </row>
    <row r="87" spans="1:7" ht="18" customHeight="1" x14ac:dyDescent="0.25">
      <c r="A87" s="43" t="s">
        <v>83</v>
      </c>
      <c r="B87" s="3">
        <v>1000</v>
      </c>
      <c r="C87" s="4"/>
      <c r="D87" s="4"/>
      <c r="E87" s="4"/>
      <c r="F87" s="4"/>
      <c r="G87" s="4"/>
    </row>
    <row r="88" spans="1:7" ht="18" customHeight="1" x14ac:dyDescent="0.25">
      <c r="A88" s="43" t="s">
        <v>83</v>
      </c>
      <c r="B88" s="3">
        <v>4000</v>
      </c>
      <c r="C88" s="5"/>
      <c r="D88" s="5"/>
      <c r="E88" s="5"/>
      <c r="F88" s="5"/>
      <c r="G88" s="5"/>
    </row>
    <row r="89" spans="1:7" ht="18" customHeight="1" x14ac:dyDescent="0.25">
      <c r="A89" s="43" t="s">
        <v>84</v>
      </c>
      <c r="B89" s="3">
        <v>20</v>
      </c>
      <c r="C89" s="4"/>
      <c r="D89" s="4"/>
      <c r="E89" s="4"/>
      <c r="F89" s="4"/>
      <c r="G89" s="4"/>
    </row>
    <row r="90" spans="1:7" ht="18" customHeight="1" x14ac:dyDescent="0.25">
      <c r="A90" s="43" t="s">
        <v>84</v>
      </c>
      <c r="B90" s="3">
        <v>50</v>
      </c>
      <c r="C90" s="5"/>
      <c r="D90" s="5"/>
      <c r="E90" s="5"/>
      <c r="F90" s="5"/>
      <c r="G90" s="5"/>
    </row>
    <row r="91" spans="1:7" ht="18" customHeight="1" x14ac:dyDescent="0.25">
      <c r="A91" s="43" t="s">
        <v>84</v>
      </c>
      <c r="B91" s="3">
        <v>100</v>
      </c>
      <c r="C91" s="4"/>
      <c r="D91" s="4"/>
      <c r="E91" s="4"/>
      <c r="F91" s="4"/>
      <c r="G91" s="4"/>
    </row>
    <row r="92" spans="1:7" ht="18" customHeight="1" x14ac:dyDescent="0.25">
      <c r="A92" s="43" t="s">
        <v>85</v>
      </c>
      <c r="B92" s="3">
        <v>20</v>
      </c>
      <c r="C92" s="5"/>
      <c r="D92" s="5"/>
      <c r="E92" s="5"/>
      <c r="F92" s="5"/>
      <c r="G92" s="5"/>
    </row>
    <row r="93" spans="1:7" ht="18" customHeight="1" x14ac:dyDescent="0.25">
      <c r="A93" s="43" t="s">
        <v>85</v>
      </c>
      <c r="B93" s="3">
        <v>50</v>
      </c>
      <c r="C93" s="4"/>
      <c r="D93" s="4"/>
      <c r="E93" s="4"/>
      <c r="F93" s="4"/>
      <c r="G93" s="4"/>
    </row>
    <row r="94" spans="1:7" ht="18" customHeight="1" x14ac:dyDescent="0.25">
      <c r="A94" s="43" t="s">
        <v>85</v>
      </c>
      <c r="B94" s="3">
        <v>100</v>
      </c>
      <c r="C94" s="5"/>
      <c r="D94" s="5"/>
      <c r="E94" s="5"/>
      <c r="F94" s="5"/>
      <c r="G94" s="5"/>
    </row>
    <row r="95" spans="1:7" ht="18" customHeight="1" x14ac:dyDescent="0.25">
      <c r="A95" s="56" t="s">
        <v>86</v>
      </c>
      <c r="B95" s="54"/>
      <c r="C95" s="54"/>
      <c r="D95" s="54"/>
      <c r="E95" s="54"/>
      <c r="F95" s="54"/>
      <c r="G95" s="54"/>
    </row>
    <row r="96" spans="1:7" ht="18" customHeight="1" x14ac:dyDescent="0.25">
      <c r="A96" s="43" t="s">
        <v>87</v>
      </c>
      <c r="B96" s="3">
        <v>150</v>
      </c>
      <c r="C96" s="5"/>
      <c r="D96" s="5"/>
      <c r="E96" s="5"/>
      <c r="F96" s="5"/>
      <c r="G96" s="5"/>
    </row>
    <row r="97" spans="1:7" ht="18" customHeight="1" x14ac:dyDescent="0.25">
      <c r="A97" s="43" t="s">
        <v>87</v>
      </c>
      <c r="B97" s="3">
        <v>400</v>
      </c>
      <c r="C97" s="4"/>
      <c r="D97" s="4"/>
      <c r="E97" s="4"/>
      <c r="F97" s="4"/>
      <c r="G97" s="4"/>
    </row>
    <row r="98" spans="1:7" ht="18" customHeight="1" x14ac:dyDescent="0.25">
      <c r="A98" s="43" t="s">
        <v>87</v>
      </c>
      <c r="B98" s="3">
        <v>80</v>
      </c>
      <c r="C98" s="5"/>
      <c r="D98" s="5"/>
      <c r="E98" s="5"/>
      <c r="F98" s="5"/>
      <c r="G98" s="5"/>
    </row>
    <row r="99" spans="1:7" ht="18" customHeight="1" x14ac:dyDescent="0.25">
      <c r="A99" s="43" t="s">
        <v>88</v>
      </c>
      <c r="B99" s="3">
        <v>400</v>
      </c>
      <c r="C99" s="4"/>
      <c r="D99" s="4"/>
      <c r="E99" s="4"/>
      <c r="F99" s="4"/>
      <c r="G99" s="4"/>
    </row>
    <row r="100" spans="1:7" ht="18" customHeight="1" x14ac:dyDescent="0.25">
      <c r="A100" s="43" t="s">
        <v>88</v>
      </c>
      <c r="B100" s="3">
        <v>800</v>
      </c>
      <c r="C100" s="5"/>
      <c r="D100" s="5"/>
      <c r="E100" s="5"/>
      <c r="F100" s="5"/>
      <c r="G100" s="5"/>
    </row>
    <row r="101" spans="1:7" ht="18" customHeight="1" x14ac:dyDescent="0.25">
      <c r="A101" s="43" t="s">
        <v>88</v>
      </c>
      <c r="B101" s="3">
        <v>1000</v>
      </c>
      <c r="C101" s="4"/>
      <c r="D101" s="4"/>
      <c r="E101" s="4"/>
      <c r="F101" s="4"/>
      <c r="G101" s="4"/>
    </row>
    <row r="102" spans="1:7" ht="21.75" customHeight="1" x14ac:dyDescent="0.25">
      <c r="A102" s="54" t="s">
        <v>75</v>
      </c>
      <c r="B102" s="54"/>
      <c r="C102" s="54"/>
      <c r="D102" s="54"/>
      <c r="E102" s="54"/>
      <c r="F102" s="54"/>
      <c r="G102" s="54"/>
    </row>
    <row r="103" spans="1:7" ht="18" customHeight="1" x14ac:dyDescent="0.25">
      <c r="A103" s="43" t="s">
        <v>89</v>
      </c>
      <c r="B103" s="3">
        <v>1000</v>
      </c>
      <c r="C103" s="5"/>
      <c r="D103" s="5"/>
      <c r="E103" s="5"/>
      <c r="F103" s="5"/>
      <c r="G103" s="5"/>
    </row>
    <row r="104" spans="1:7" ht="18" customHeight="1" x14ac:dyDescent="0.25">
      <c r="A104" s="43" t="s">
        <v>89</v>
      </c>
      <c r="B104" s="3">
        <v>2000</v>
      </c>
      <c r="C104" s="4"/>
      <c r="D104" s="4"/>
      <c r="E104" s="4"/>
      <c r="F104" s="4"/>
      <c r="G104" s="4"/>
    </row>
    <row r="105" spans="1:7" ht="18" customHeight="1" x14ac:dyDescent="0.25">
      <c r="A105" s="43" t="s">
        <v>89</v>
      </c>
      <c r="B105" s="3">
        <v>3000</v>
      </c>
      <c r="C105" s="5"/>
      <c r="D105" s="5"/>
      <c r="E105" s="5"/>
      <c r="F105" s="5"/>
      <c r="G105" s="5"/>
    </row>
    <row r="106" spans="1:7" ht="18" customHeight="1" x14ac:dyDescent="0.25">
      <c r="A106" s="43" t="s">
        <v>90</v>
      </c>
      <c r="B106" s="3">
        <v>500</v>
      </c>
      <c r="C106" s="4"/>
      <c r="D106" s="4"/>
      <c r="E106" s="4"/>
      <c r="F106" s="4"/>
      <c r="G106" s="4"/>
    </row>
    <row r="107" spans="1:7" ht="18" customHeight="1" x14ac:dyDescent="0.25">
      <c r="A107" s="43" t="s">
        <v>90</v>
      </c>
      <c r="B107" s="3">
        <v>1000</v>
      </c>
      <c r="C107" s="5"/>
      <c r="D107" s="5"/>
      <c r="E107" s="5"/>
      <c r="F107" s="5"/>
      <c r="G107" s="5"/>
    </row>
    <row r="108" spans="1:7" ht="18" customHeight="1" x14ac:dyDescent="0.25">
      <c r="A108" s="43" t="s">
        <v>90</v>
      </c>
      <c r="B108" s="3">
        <v>2000</v>
      </c>
      <c r="C108" s="4"/>
      <c r="D108" s="4"/>
      <c r="E108" s="4"/>
      <c r="F108" s="4"/>
      <c r="G108" s="4"/>
    </row>
    <row r="109" spans="1:7" ht="18" customHeight="1" x14ac:dyDescent="0.25">
      <c r="A109" s="2" t="s">
        <v>76</v>
      </c>
      <c r="B109" s="3">
        <v>500</v>
      </c>
      <c r="C109" s="5"/>
      <c r="D109" s="5"/>
      <c r="E109" s="5"/>
      <c r="F109" s="5"/>
      <c r="G109" s="5"/>
    </row>
    <row r="110" spans="1:7" ht="18" customHeight="1" x14ac:dyDescent="0.25">
      <c r="A110" s="2" t="s">
        <v>76</v>
      </c>
      <c r="B110" s="3">
        <v>1000</v>
      </c>
      <c r="C110" s="4"/>
      <c r="D110" s="4"/>
      <c r="E110" s="4"/>
      <c r="F110" s="4"/>
      <c r="G110" s="4"/>
    </row>
    <row r="111" spans="1:7" ht="18" customHeight="1" x14ac:dyDescent="0.25">
      <c r="A111" s="2" t="s">
        <v>76</v>
      </c>
      <c r="B111" s="3">
        <v>2000</v>
      </c>
      <c r="C111" s="5"/>
      <c r="D111" s="5"/>
      <c r="E111" s="5"/>
      <c r="F111" s="5"/>
      <c r="G111" s="5"/>
    </row>
    <row r="112" spans="1:7" ht="6" customHeight="1" x14ac:dyDescent="0.25"/>
    <row r="113" spans="1:7" ht="27.75" customHeight="1" x14ac:dyDescent="0.25">
      <c r="A113" s="55" t="s">
        <v>77</v>
      </c>
      <c r="B113" s="55"/>
      <c r="C113" s="6">
        <f>SUM(C4:C111)</f>
        <v>0</v>
      </c>
      <c r="D113" s="6">
        <f>SUM(D4:D111)</f>
        <v>0</v>
      </c>
      <c r="E113" s="6">
        <f>SUM(E4:E111)</f>
        <v>0</v>
      </c>
      <c r="F113" s="6">
        <f>SUM(F4:F111)</f>
        <v>0</v>
      </c>
      <c r="G113" s="6">
        <f>SUM(G4:G111)</f>
        <v>0</v>
      </c>
    </row>
  </sheetData>
  <mergeCells count="10">
    <mergeCell ref="A72:G72"/>
    <mergeCell ref="A85:G85"/>
    <mergeCell ref="A102:G102"/>
    <mergeCell ref="A113:B113"/>
    <mergeCell ref="A95:G95"/>
    <mergeCell ref="A1:G1"/>
    <mergeCell ref="A2:G2"/>
    <mergeCell ref="A4:G4"/>
    <mergeCell ref="A52:G52"/>
    <mergeCell ref="A62:G62"/>
  </mergeCells>
  <pageMargins left="0.74803149606299213" right="0.74803149606299213" top="0.98425196850393704" bottom="0.98425196850393704" header="0.51181102362204722" footer="0.51181102362204722"/>
  <pageSetup paperSize="9" scale="78" fitToHeight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Beispiel Bewertungsmatrix</vt:lpstr>
      <vt:lpstr>Bewertungsmatrix</vt:lpstr>
      <vt:lpstr>Angebotsübersicht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Crämer, Sarah</cp:lastModifiedBy>
  <cp:revision>0</cp:revision>
  <cp:lastPrinted>2026-05-22T11:18:34Z</cp:lastPrinted>
  <dcterms:created xsi:type="dcterms:W3CDTF">2026-05-19T08:16:07Z</dcterms:created>
  <dcterms:modified xsi:type="dcterms:W3CDTF">2026-06-03T08:18:39Z</dcterms:modified>
  <dc:language>en-US</dc:language>
</cp:coreProperties>
</file>